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NCTIONS VBA PERSO\AL7_UDF\FINDXY\TESTS\"/>
    </mc:Choice>
  </mc:AlternateContent>
  <xr:revisionPtr revIDLastSave="0" documentId="13_ncr:1_{A6150A2C-B88B-41A5-B86F-C2F4C1C0C48D}" xr6:coauthVersionLast="47" xr6:coauthVersionMax="47" xr10:uidLastSave="{00000000-0000-0000-0000-000000000000}"/>
  <bookViews>
    <workbookView xWindow="28680" yWindow="-120" windowWidth="29040" windowHeight="15840" xr2:uid="{7523A970-3E41-498B-92DE-8848381D7D09}"/>
  </bookViews>
  <sheets>
    <sheet name="EXPLES-6 FIND &quot;FAMILIES&quot;" sheetId="2" r:id="rId1"/>
  </sheets>
  <externalReferences>
    <externalReference r:id="rId2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" l="1" a="1"/>
  <c r="E5" i="2" a="1"/>
  <c r="E8" i="2" l="1"/>
  <c r="E14" i="2"/>
  <c r="E9" i="2"/>
  <c r="E15" i="2"/>
  <c r="E10" i="2"/>
  <c r="E16" i="2"/>
  <c r="E5" i="2"/>
  <c r="E11" i="2"/>
  <c r="E17" i="2"/>
  <c r="E6" i="2"/>
  <c r="E12" i="2"/>
  <c r="E7" i="2"/>
  <c r="E13" i="2"/>
  <c r="F24" i="2"/>
  <c r="F25" i="2"/>
  <c r="F21" i="2"/>
  <c r="F22" i="2"/>
  <c r="F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C5" authorId="0" shapeId="0" xr:uid="{424FD0FD-7077-4FF3-A76A-D298FDD234CC}">
      <text>
        <r>
          <rPr>
            <b/>
            <sz val="9"/>
            <color indexed="81"/>
            <rFont val="Tahoma"/>
            <family val="2"/>
          </rPr>
          <t xml:space="preserve">Found N°: 1_x000D_
FindWhat value: ORANGE_x000D_
Address 'What': $B$23_x000D_
Sheet 'What': EXPLES-6 FIND "FAMILIES"_x000D_
Sheet 'Where': EXPLES-6 FIND "FAMILIES"_x000D_
</t>
        </r>
      </text>
    </comment>
    <comment ref="E5" authorId="0" shapeId="0" xr:uid="{1EA1CAFE-3036-45D4-A26C-61C542865D1F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10_x000D_
Results per Found:  1_x000D_
Display zone:           $E$5:$E$17_x000D_
Display cells:            13 (R=13 - C=1)_x000D_
FindWhat:               $B$21:$E$25_x000D_
FindWhat Cells:       20 (R=5 - C=4)_x000D_
FindWhere:             $C$5:$C$17_x000D_
FindWhere Cells:     13 (R=13 - C=1)_x000D_
</t>
        </r>
      </text>
    </comment>
    <comment ref="C6" authorId="0" shapeId="0" xr:uid="{542A9D3F-8FCF-4464-917F-AECE5F1E3C37}">
      <text>
        <r>
          <rPr>
            <b/>
            <sz val="9"/>
            <color indexed="81"/>
            <rFont val="Tahoma"/>
            <family val="2"/>
          </rPr>
          <t xml:space="preserve">Found N°: 2_x000D_
FindWhat value: BOUYGUES_x000D_
Address 'What': $D$23_x000D_
Sheet 'What': EXPLES-6 FIND "FAMILIES"_x000D_
Sheet 'Where': EXPLES-6 FIND "FAMILIES"_x000D_
</t>
        </r>
      </text>
    </comment>
    <comment ref="C8" authorId="0" shapeId="0" xr:uid="{987CB47D-645A-453C-8B52-D73F857751CC}">
      <text>
        <r>
          <rPr>
            <b/>
            <sz val="9"/>
            <color indexed="81"/>
            <rFont val="Tahoma"/>
            <family val="2"/>
          </rPr>
          <t xml:space="preserve">Found N°: 3_x000D_
FindWhat value: SUPER U _x000D_
Address 'What': $C$22_x000D_
Sheet 'What': EXPLES-6 FIND "FAMILIES"_x000D_
Sheet 'Where': EXPLES-6 FIND "FAMILIES"_x000D_
</t>
        </r>
      </text>
    </comment>
    <comment ref="C10" authorId="0" shapeId="0" xr:uid="{28B9F8EB-6B32-42B9-B528-FE4060BAA426}">
      <text>
        <r>
          <rPr>
            <b/>
            <sz val="9"/>
            <color indexed="81"/>
            <rFont val="Tahoma"/>
            <family val="2"/>
          </rPr>
          <t xml:space="preserve">Found N°: 4_x000D_
FindWhat value: pharma_x000D_
Address 'What': $C$24_x000D_
Sheet 'What': EXPLES-6 FIND "FAMILIES"_x000D_
Sheet 'Where': EXPLES-6 FIND "FAMILIES"_x000D_
</t>
        </r>
      </text>
    </comment>
    <comment ref="C11" authorId="0" shapeId="0" xr:uid="{2E098729-E9A8-48CB-B653-ACA660C9A634}">
      <text>
        <r>
          <rPr>
            <b/>
            <sz val="9"/>
            <color indexed="81"/>
            <rFont val="Tahoma"/>
            <family val="2"/>
          </rPr>
          <t xml:space="preserve">Found N°: 5_x000D_
FindWhat value: BOULANGERIE_x000D_
Address 'What': $B$22_x000D_
Sheet 'What': EXPLES-6 FIND "FAMILIES"_x000D_
Sheet 'Where': EXPLES-6 FIND "FAMILIES"_x000D_
</t>
        </r>
      </text>
    </comment>
    <comment ref="C12" authorId="0" shapeId="0" xr:uid="{8825DEDE-AC18-41D4-9363-7CE41CBABBDB}">
      <text>
        <r>
          <rPr>
            <b/>
            <sz val="9"/>
            <color indexed="81"/>
            <rFont val="Tahoma"/>
            <family val="2"/>
          </rPr>
          <t xml:space="preserve">Found N°: 6_x000D_
FindWhat value: LECLERC_x000D_
Address 'What': $E$22_x000D_
Sheet 'What': EXPLES-6 FIND "FAMILIES"_x000D_
Sheet 'Where': EXPLES-6 FIND "FAMILIES"_x000D_
</t>
        </r>
      </text>
    </comment>
    <comment ref="C13" authorId="0" shapeId="0" xr:uid="{CCDD0C9E-FA42-41D8-ACF8-9D41C600D036}">
      <text>
        <r>
          <rPr>
            <b/>
            <sz val="9"/>
            <color indexed="81"/>
            <rFont val="Tahoma"/>
            <family val="2"/>
          </rPr>
          <t xml:space="preserve">Found N°: 7_x000D_
FindWhat value: SFR_x000D_
Address 'What': $C$23_x000D_
Sheet 'What': EXPLES-6 FIND "FAMILIES"_x000D_
Sheet 'Where': EXPLES-6 FIND "FAMILIES"_x000D_
</t>
        </r>
      </text>
    </comment>
    <comment ref="C14" authorId="0" shapeId="0" xr:uid="{3C331596-6EBE-4F85-BB89-A8EF367FE449}">
      <text>
        <r>
          <rPr>
            <b/>
            <sz val="9"/>
            <color indexed="81"/>
            <rFont val="Tahoma"/>
            <family val="2"/>
          </rPr>
          <t xml:space="preserve">Found N°: 8_x000D_
FindWhat value: CHEQUE_x000D_
Address 'What': $B$24_x000D_
Sheet 'What': EXPLES-6 FIND "FAMILIES"_x000D_
Sheet 'Where': EXPLES-6 FIND "FAMILIES"_x000D_
</t>
        </r>
      </text>
    </comment>
    <comment ref="C15" authorId="0" shapeId="0" xr:uid="{4D830C0A-AFE5-4117-A77F-D7F1D8B1EED9}">
      <text>
        <r>
          <rPr>
            <b/>
            <sz val="9"/>
            <color indexed="81"/>
            <rFont val="Tahoma"/>
            <family val="2"/>
          </rPr>
          <t xml:space="preserve">Found N°: 9_x000D_
FindWhat value: Salaire_x000D_
Address 'What': $B$21_x000D_
Sheet 'What': EXPLES-6 FIND "FAMILIES"_x000D_
Sheet 'Where': EXPLES-6 FIND "FAMILIES"_x000D_
</t>
        </r>
      </text>
    </comment>
    <comment ref="C17" authorId="0" shapeId="0" xr:uid="{A277C309-4C12-4BE4-B8D6-4EDF6B5265C2}">
      <text>
        <r>
          <rPr>
            <b/>
            <sz val="9"/>
            <color indexed="81"/>
            <rFont val="Tahoma"/>
            <family val="2"/>
          </rPr>
          <t xml:space="preserve">Found N°: 10_x000D_
FindWhat value: CHEQUE_x000D_
Address 'What': $B$24_x000D_
Sheet 'What': EXPLES-6 FIND "FAMILIES"_x000D_
Sheet 'Where': EXPLES-6 FIND "FAMILIES"_x000D_
</t>
        </r>
      </text>
    </comment>
    <comment ref="B21" authorId="0" shapeId="0" xr:uid="{D8717D93-D307-4312-ABC4-35CA09BF87CD}">
      <text>
        <r>
          <rPr>
            <b/>
            <sz val="9"/>
            <color indexed="81"/>
            <rFont val="Tahoma"/>
            <family val="2"/>
          </rPr>
          <t xml:space="preserve">Found N°: 1_x000D_
FindWhat value: VIREMENT SALAIRE Sté Dupont_x000D_
Address 'What': $C$15_x000D_
Sheet 'What': EXPLES-6 FIND "FAMILIES"_x000D_
Sheet 'Where': EXPLES-6 FIND "FAMILIES"_x000D_
</t>
        </r>
      </text>
    </comment>
    <comment ref="F21" authorId="0" shapeId="0" xr:uid="{47410DC0-1679-4F15-BCA0-13645C02B4C7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4_x000D_
Results per Found:  1_x000D_
Display zone:           $F$21:$F$25_x000D_
Display cells:            5 (R=5 - C=1)_x000D_
FindWhat:               $C$5:$C$17_x000D_
FindWhat Cells:       13 (R=13 - C=1)_x000D_
FindWhere:             $B$21:$E$25_x000D_
FindWhere Cells:     20 (R=5 - C=4)_x000D_
</t>
        </r>
      </text>
    </comment>
    <comment ref="B22" authorId="0" shapeId="0" xr:uid="{22C43B74-CE59-470E-9A5F-438450598155}">
      <text>
        <r>
          <rPr>
            <b/>
            <sz val="9"/>
            <color indexed="81"/>
            <rFont val="Tahoma"/>
            <family val="2"/>
          </rPr>
          <t xml:space="preserve">Found N°: 2_x000D_
FindWhat value: CB boulangERIE 10/01/2020 CARTE NUMERO 653_x000D_
Address 'What': $C$11_x000D_
Sheet 'What': EXPLES-6 FIND "FAMILIES"_x000D_
Sheet 'Where': EXPLES-6 FIND "FAMILIES"_x000D_
</t>
        </r>
      </text>
    </comment>
    <comment ref="B23" authorId="0" shapeId="0" xr:uid="{17EA55AC-9608-41F3-90F0-9E38AE6EC4DF}">
      <text>
        <r>
          <rPr>
            <b/>
            <sz val="9"/>
            <color indexed="81"/>
            <rFont val="Tahoma"/>
            <family val="2"/>
          </rPr>
          <t xml:space="preserve">Found N°: 3_x000D_
FindWhat value: CB ORANGE VAD 11.02.20 CARTE NUMERO 017_x000D_
Address 'What': $C$5_x000D_
Sheet 'What': EXPLES-6 FIND "FAMILIES"_x000D_
Sheet 'Where': EXPLES-6 FIND "FAMILIES"_x000D_
</t>
        </r>
      </text>
    </comment>
    <comment ref="B24" authorId="0" shapeId="0" xr:uid="{CDCCCD40-327F-447F-9FBE-DB0626C95847}">
      <text>
        <r>
          <rPr>
            <b/>
            <sz val="9"/>
            <color indexed="81"/>
            <rFont val="Tahoma"/>
            <family val="2"/>
          </rPr>
          <t xml:space="preserve">Found N°: 4_x000D_
FindWhat value: Cheque Docteur YY 09/02/2020_x000D_
Address 'What': $C$14_x000D_
Sheet 'What': EXPLES-6 FIND "FAMILIES"_x000D_
Sheet 'Where': EXPLES-6 FIND "FAMILIES"_x000D_
</t>
        </r>
      </text>
    </comment>
  </commentList>
</comments>
</file>

<file path=xl/sharedStrings.xml><?xml version="1.0" encoding="utf-8"?>
<sst xmlns="http://schemas.openxmlformats.org/spreadsheetml/2006/main" count="48" uniqueCount="48">
  <si>
    <t>DIVERS</t>
  </si>
  <si>
    <t>pharma</t>
  </si>
  <si>
    <t>CHEQUE</t>
  </si>
  <si>
    <t>BOUYGUES</t>
  </si>
  <si>
    <t>SFR</t>
  </si>
  <si>
    <t>ORANGE</t>
  </si>
  <si>
    <t xml:space="preserve">TELEPHONE </t>
  </si>
  <si>
    <t>LECLERC</t>
  </si>
  <si>
    <t>CORA</t>
  </si>
  <si>
    <t xml:space="preserve">SUPER U </t>
  </si>
  <si>
    <t>BOULANGERIE</t>
  </si>
  <si>
    <t>COURSES</t>
  </si>
  <si>
    <t>CAF</t>
  </si>
  <si>
    <t>Salaire</t>
  </si>
  <si>
    <t>REVENUS</t>
  </si>
  <si>
    <t>NATURE 4</t>
  </si>
  <si>
    <t>NATURE 3</t>
  </si>
  <si>
    <t>NATURE 2</t>
  </si>
  <si>
    <t>NATURE 1</t>
  </si>
  <si>
    <t>THE SAME THEN ABOVE WITH RESULTS BESIDE THE CRITERIAS</t>
  </si>
  <si>
    <t>CRITERIAS AREA (FindWhat)</t>
  </si>
  <si>
    <t>CHEQUE VELO 20/02/2020</t>
  </si>
  <si>
    <t>CB EPAI 10/02/2020 CARTE NUMERO 653</t>
  </si>
  <si>
    <t>VIREMENT SALAIRE Sté Dupont</t>
  </si>
  <si>
    <t>CB SFR MOBILE 05/02/2020 CARTE NUMERO 017</t>
  </si>
  <si>
    <t>CB LECLERC 12/01/2020 CARTE NUMERO 653</t>
  </si>
  <si>
    <t>CB boulangERIE 10/01/2020 CARTE NUMERO 653</t>
  </si>
  <si>
    <t>CB SPI D CLIC 07/01/2020 CARTE NUMERO 017</t>
  </si>
  <si>
    <t>CB Bouygues MOBILE 04/01/2020 CARTE NUMERO 017</t>
  </si>
  <si>
    <t>Montants</t>
  </si>
  <si>
    <t>RELEVE DE BANQUE</t>
  </si>
  <si>
    <t>Date</t>
  </si>
  <si>
    <t>Numero</t>
  </si>
  <si>
    <t>DATAS Where to find (FindWhere)</t>
  </si>
  <si>
    <t>Grey: Show the selected display zone</t>
  </si>
  <si>
    <t>FAMILY</t>
  </si>
  <si>
    <r>
      <t>EXAMPLE TO SEE HOW TO FIND "</t>
    </r>
    <r>
      <rPr>
        <b/>
        <u/>
        <sz val="12"/>
        <color rgb="FF7030A0"/>
        <rFont val="Calibri"/>
        <family val="2"/>
        <scheme val="minor"/>
      </rPr>
      <t>THE FAMILY"</t>
    </r>
    <r>
      <rPr>
        <b/>
        <sz val="12"/>
        <color theme="1"/>
        <rFont val="Calibri"/>
        <family val="2"/>
        <scheme val="minor"/>
      </rPr>
      <t xml:space="preserve"> OF EACH FOUNDED CRITERIA</t>
    </r>
  </si>
  <si>
    <t>CB ORANGE VAD 11.02.20 CARTE NUMERO 017</t>
  </si>
  <si>
    <t>CB boulang 07/01/2020 CARTE NUMERO 653</t>
  </si>
  <si>
    <t>CB Super U 07/01/2020 CARTE NUMERO 653</t>
  </si>
  <si>
    <t>PHaRMAcie 10/01/2020</t>
  </si>
  <si>
    <t>Cheque Docteur YY 09/02/2020</t>
  </si>
  <si>
    <t>AUTRES</t>
  </si>
  <si>
    <t>Cash</t>
  </si>
  <si>
    <t>Retrait espèces</t>
  </si>
  <si>
    <t>Green thick border &amp; grey: Show where FINDX is written</t>
  </si>
  <si>
    <t xml:space="preserve"> {=FINDX(B21:E25;C5:C17;"A20";;;;-1)}</t>
  </si>
  <si>
    <t xml:space="preserve"> =FINDX(C5:C17;B21:E25;A21;;;;;;-1)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</si>
</sst>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D2CD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theme="9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4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/>
      <top style="thick">
        <color theme="4" tint="-0.499984740745262"/>
      </top>
      <bottom style="thick">
        <color theme="4" tint="-0.499984740745262"/>
      </bottom>
      <diagonal/>
    </border>
    <border>
      <left style="medium">
        <color indexed="64"/>
      </left>
      <right style="medium">
        <color theme="9" tint="-0.499984740745262"/>
      </right>
      <top style="thin">
        <color auto="1"/>
      </top>
      <bottom style="medium">
        <color theme="9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theme="9" tint="-0.499984740745262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9" tint="-0.499984740745262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 style="medium">
        <color theme="9" tint="-0.499984740745262"/>
      </left>
      <right/>
      <top style="thick">
        <color rgb="FFC00000"/>
      </top>
      <bottom style="thick">
        <color rgb="FFC00000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0" fillId="2" borderId="2" xfId="0" applyFill="1" applyBorder="1"/>
    <xf numFmtId="0" fontId="2" fillId="0" borderId="3" xfId="0" quotePrefix="1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0" fillId="2" borderId="7" xfId="0" applyFill="1" applyBorder="1"/>
    <xf numFmtId="14" fontId="2" fillId="0" borderId="8" xfId="0" applyNumberFormat="1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11" xfId="0" applyFont="1" applyBorder="1"/>
    <xf numFmtId="0" fontId="2" fillId="0" borderId="8" xfId="0" applyFont="1" applyBorder="1"/>
    <xf numFmtId="0" fontId="0" fillId="2" borderId="12" xfId="0" applyFill="1" applyBorder="1"/>
    <xf numFmtId="0" fontId="0" fillId="2" borderId="13" xfId="0" applyFill="1" applyBorder="1"/>
    <xf numFmtId="0" fontId="2" fillId="0" borderId="14" xfId="0" applyFont="1" applyBorder="1"/>
    <xf numFmtId="0" fontId="2" fillId="0" borderId="15" xfId="0" applyFont="1" applyBorder="1"/>
    <xf numFmtId="0" fontId="3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0" xfId="0" applyFont="1"/>
    <xf numFmtId="2" fontId="0" fillId="0" borderId="0" xfId="0" applyNumberFormat="1"/>
    <xf numFmtId="0" fontId="0" fillId="5" borderId="25" xfId="0" applyFill="1" applyBorder="1"/>
    <xf numFmtId="164" fontId="0" fillId="0" borderId="26" xfId="0" applyNumberFormat="1" applyBorder="1"/>
    <xf numFmtId="0" fontId="0" fillId="0" borderId="6" xfId="0" applyBorder="1"/>
    <xf numFmtId="14" fontId="0" fillId="0" borderId="27" xfId="0" applyNumberFormat="1" applyBorder="1"/>
    <xf numFmtId="0" fontId="0" fillId="5" borderId="28" xfId="0" applyFill="1" applyBorder="1"/>
    <xf numFmtId="164" fontId="0" fillId="0" borderId="29" xfId="0" applyNumberFormat="1" applyBorder="1"/>
    <xf numFmtId="0" fontId="0" fillId="0" borderId="11" xfId="0" applyBorder="1"/>
    <xf numFmtId="14" fontId="0" fillId="0" borderId="30" xfId="0" applyNumberFormat="1" applyBorder="1"/>
    <xf numFmtId="0" fontId="0" fillId="0" borderId="30" xfId="0" applyBorder="1"/>
    <xf numFmtId="0" fontId="0" fillId="0" borderId="31" xfId="0" applyBorder="1"/>
    <xf numFmtId="14" fontId="0" fillId="0" borderId="32" xfId="0" applyNumberFormat="1" applyBorder="1"/>
    <xf numFmtId="2" fontId="0" fillId="0" borderId="0" xfId="0" applyNumberFormat="1" applyAlignment="1">
      <alignment horizontal="center"/>
    </xf>
    <xf numFmtId="0" fontId="0" fillId="0" borderId="33" xfId="0" applyBorder="1"/>
    <xf numFmtId="0" fontId="0" fillId="5" borderId="34" xfId="0" applyFill="1" applyBorder="1"/>
    <xf numFmtId="0" fontId="0" fillId="5" borderId="13" xfId="0" applyFill="1" applyBorder="1"/>
    <xf numFmtId="164" fontId="0" fillId="0" borderId="35" xfId="0" applyNumberFormat="1" applyBorder="1"/>
    <xf numFmtId="14" fontId="0" fillId="0" borderId="15" xfId="0" applyNumberFormat="1" applyBorder="1"/>
    <xf numFmtId="0" fontId="0" fillId="0" borderId="16" xfId="0" applyBorder="1"/>
    <xf numFmtId="0" fontId="5" fillId="0" borderId="26" xfId="0" applyFont="1" applyBorder="1"/>
    <xf numFmtId="0" fontId="5" fillId="0" borderId="33" xfId="0" applyFont="1" applyBorder="1"/>
    <xf numFmtId="0" fontId="5" fillId="0" borderId="27" xfId="0" applyFont="1" applyBorder="1"/>
    <xf numFmtId="0" fontId="0" fillId="0" borderId="19" xfId="0" applyBorder="1"/>
    <xf numFmtId="0" fontId="6" fillId="0" borderId="37" xfId="0" applyFont="1" applyBorder="1"/>
    <xf numFmtId="0" fontId="1" fillId="0" borderId="0" xfId="0" applyFont="1" applyAlignment="1">
      <alignment horizontal="left"/>
    </xf>
    <xf numFmtId="0" fontId="0" fillId="5" borderId="41" xfId="0" applyFill="1" applyBorder="1"/>
    <xf numFmtId="0" fontId="9" fillId="0" borderId="19" xfId="0" applyFont="1" applyBorder="1"/>
    <xf numFmtId="0" fontId="10" fillId="0" borderId="36" xfId="0" applyFont="1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7" fillId="6" borderId="40" xfId="0" applyFont="1" applyFill="1" applyBorder="1" applyAlignment="1">
      <alignment horizontal="center"/>
    </xf>
    <xf numFmtId="0" fontId="7" fillId="6" borderId="39" xfId="0" applyFont="1" applyFill="1" applyBorder="1" applyAlignment="1">
      <alignment horizontal="center"/>
    </xf>
    <xf numFmtId="0" fontId="7" fillId="6" borderId="38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581024</xdr:colOff>
      <xdr:row>12</xdr:row>
      <xdr:rowOff>66673</xdr:rowOff>
    </xdr:from>
    <xdr:to>
      <xdr:col>7</xdr:col>
      <xdr:colOff>3371849</xdr:colOff>
      <xdr:row>17</xdr:row>
      <xdr:rowOff>200024</xdr:rowOff>
    </xdr:to>
    <xdr:sp macro="" textlink="">
      <xdr:nvSpPr>
        <xdr:cNvPr id="2" name="Parchemin : horizontal 1">
          <a:extLst>
            <a:ext uri="{FF2B5EF4-FFF2-40B4-BE49-F238E27FC236}">
              <a16:creationId xmlns:a16="http://schemas.microsoft.com/office/drawing/2014/main" id="{98B46844-05B9-4668-B68F-5D5AD674A88B}"/>
            </a:ext>
          </a:extLst>
        </xdr:cNvPr>
        <xdr:cNvSpPr/>
      </xdr:nvSpPr>
      <xdr:spPr>
        <a:xfrm>
          <a:off x="8696324" y="2562223"/>
          <a:ext cx="4991100" cy="1143001"/>
        </a:xfrm>
        <a:prstGeom prst="horizontalScroll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rgbClr val="C00000"/>
              </a:solidFill>
            </a:rPr>
            <a:t>HERE UNDER, even it looks</a:t>
          </a:r>
          <a:r>
            <a:rPr lang="fr-FR" sz="1200" b="1" baseline="0">
              <a:solidFill>
                <a:srgbClr val="C00000"/>
              </a:solidFill>
            </a:rPr>
            <a:t> like the one above, </a:t>
          </a:r>
          <a:r>
            <a:rPr lang="fr-FR" sz="1200" b="1" u="sng">
              <a:solidFill>
                <a:srgbClr val="C00000"/>
              </a:solidFill>
            </a:rPr>
            <a:t>it</a:t>
          </a:r>
          <a:r>
            <a:rPr lang="fr-FR" sz="1200" b="1" u="sng" baseline="0">
              <a:solidFill>
                <a:srgbClr val="C00000"/>
              </a:solidFill>
            </a:rPr>
            <a:t> is something different</a:t>
          </a:r>
          <a:r>
            <a:rPr lang="fr-FR" sz="1200" b="1" baseline="0">
              <a:solidFill>
                <a:srgbClr val="C00000"/>
              </a:solidFill>
            </a:rPr>
            <a:t> because the results are nearby the selected criterias. </a:t>
          </a:r>
        </a:p>
        <a:p>
          <a:pPr algn="l"/>
          <a:r>
            <a:rPr lang="fr-FR" sz="1200" b="1">
              <a:solidFill>
                <a:srgbClr val="C00000"/>
              </a:solidFill>
            </a:rPr>
            <a:t>The FindWhat takes place of the FindWhere (just reversed).  Notice that we have changed the layout of the display area to be consistent.</a:t>
          </a:r>
        </a:p>
      </xdr:txBody>
    </xdr:sp>
    <xdr:clientData/>
  </xdr:twoCellAnchor>
  <xdr:twoCellAnchor>
    <xdr:from>
      <xdr:col>5</xdr:col>
      <xdr:colOff>571499</xdr:colOff>
      <xdr:row>9</xdr:row>
      <xdr:rowOff>85725</xdr:rowOff>
    </xdr:from>
    <xdr:to>
      <xdr:col>7</xdr:col>
      <xdr:colOff>3152775</xdr:colOff>
      <xdr:row>10</xdr:row>
      <xdr:rowOff>190500</xdr:rowOff>
    </xdr:to>
    <xdr:sp macro="" textlink="">
      <xdr:nvSpPr>
        <xdr:cNvPr id="3" name="Légende : flèche courbée encadrée à une bordure 2">
          <a:extLst>
            <a:ext uri="{FF2B5EF4-FFF2-40B4-BE49-F238E27FC236}">
              <a16:creationId xmlns:a16="http://schemas.microsoft.com/office/drawing/2014/main" id="{13CBF910-9B38-4BDF-9A68-6AC91448AC60}"/>
            </a:ext>
          </a:extLst>
        </xdr:cNvPr>
        <xdr:cNvSpPr/>
      </xdr:nvSpPr>
      <xdr:spPr>
        <a:xfrm>
          <a:off x="8686799" y="1981200"/>
          <a:ext cx="5743576" cy="304800"/>
        </a:xfrm>
        <a:prstGeom prst="accentBorderCallout2">
          <a:avLst>
            <a:gd name="adj1" fmla="val 26750"/>
            <a:gd name="adj2" fmla="val -689"/>
            <a:gd name="adj3" fmla="val -62536"/>
            <a:gd name="adj4" fmla="val -5450"/>
            <a:gd name="adj5" fmla="val -314661"/>
            <a:gd name="adj6" fmla="val -10080"/>
          </a:avLst>
        </a:prstGeom>
        <a:noFill/>
        <a:ln w="9525" cap="flat" cmpd="sng" algn="ctr">
          <a:solidFill>
            <a:schemeClr val="accent1"/>
          </a:solidFill>
          <a:prstDash val="solid"/>
          <a:round/>
          <a:headEnd type="none" w="med" len="lg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1"/>
        </a:fontRef>
      </xdr:style>
      <xdr:txBody>
        <a:bodyPr vertOverflow="clip" horzOverflow="clip" rtlCol="0" anchor="t"/>
        <a:lstStyle/>
        <a:p>
          <a:pPr algn="l"/>
          <a:r>
            <a:rPr lang="fr-FR" sz="1100" b="1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The</a:t>
          </a:r>
          <a:r>
            <a:rPr lang="fr-FR" sz="1100" b="1">
              <a:solidFill>
                <a:sysClr val="windowText" lastClr="000000"/>
              </a:solidFill>
            </a:rPr>
            <a:t> </a:t>
          </a:r>
          <a:r>
            <a:rPr lang="fr-FR" sz="1100" b="1" cap="all" baseline="0">
              <a:solidFill>
                <a:sysClr val="windowText" lastClr="000000"/>
              </a:solidFill>
            </a:rPr>
            <a:t>notes</a:t>
          </a:r>
          <a:r>
            <a:rPr lang="fr-FR" sz="1100" b="1">
              <a:solidFill>
                <a:sysClr val="windowText" lastClr="000000"/>
              </a:solidFill>
            </a:rPr>
            <a:t> (</a:t>
          </a:r>
          <a:r>
            <a:rPr lang="fr-FR" sz="1100" b="1" u="sng">
              <a:solidFill>
                <a:sysClr val="windowText" lastClr="000000"/>
              </a:solidFill>
            </a:rPr>
            <a:t>optional</a:t>
          </a:r>
          <a:r>
            <a:rPr lang="fr-FR" sz="1100" b="1">
              <a:solidFill>
                <a:sysClr val="windowText" lastClr="000000"/>
              </a:solidFill>
            </a:rPr>
            <a:t>): Could</a:t>
          </a:r>
          <a:r>
            <a:rPr lang="fr-FR" sz="1100" b="1" baseline="0">
              <a:solidFill>
                <a:sysClr val="windowText" lastClr="000000"/>
              </a:solidFill>
            </a:rPr>
            <a:t> </a:t>
          </a:r>
          <a:r>
            <a:rPr lang="fr-FR" sz="1100" b="1">
              <a:solidFill>
                <a:sysClr val="windowText" lastClr="000000"/>
              </a:solidFill>
            </a:rPr>
            <a:t>help you</a:t>
          </a:r>
          <a:r>
            <a:rPr lang="fr-FR" sz="1100" b="1" baseline="0">
              <a:solidFill>
                <a:sysClr val="windowText" lastClr="000000"/>
              </a:solidFill>
            </a:rPr>
            <a:t> </a:t>
          </a:r>
          <a:r>
            <a:rPr lang="fr-FR" sz="1100" b="1">
              <a:solidFill>
                <a:sysClr val="windowText" lastClr="000000"/>
              </a:solidFill>
            </a:rPr>
            <a:t>to check</a:t>
          </a:r>
          <a:r>
            <a:rPr lang="fr-FR" sz="1100" b="1" baseline="0">
              <a:solidFill>
                <a:sysClr val="windowText" lastClr="000000"/>
              </a:solidFill>
            </a:rPr>
            <a:t> the consistency of the results you are execting</a:t>
          </a:r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3543300</xdr:colOff>
      <xdr:row>6</xdr:row>
      <xdr:rowOff>190500</xdr:rowOff>
    </xdr:from>
    <xdr:to>
      <xdr:col>5</xdr:col>
      <xdr:colOff>266700</xdr:colOff>
      <xdr:row>8</xdr:row>
      <xdr:rowOff>57150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A618AD80-46FB-4396-9BBF-8AD3F89F1C64}"/>
            </a:ext>
          </a:extLst>
        </xdr:cNvPr>
        <xdr:cNvCxnSpPr/>
      </xdr:nvCxnSpPr>
      <xdr:spPr>
        <a:xfrm flipH="1" flipV="1">
          <a:off x="5029200" y="1524000"/>
          <a:ext cx="3352800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514349</xdr:colOff>
      <xdr:row>2</xdr:row>
      <xdr:rowOff>9525</xdr:rowOff>
    </xdr:from>
    <xdr:to>
      <xdr:col>7</xdr:col>
      <xdr:colOff>3533775</xdr:colOff>
      <xdr:row>8</xdr:row>
      <xdr:rowOff>152399</xdr:rowOff>
    </xdr:to>
    <xdr:sp macro="" textlink="">
      <xdr:nvSpPr>
        <xdr:cNvPr id="11" name="Parchemin : horizontal 10">
          <a:extLst>
            <a:ext uri="{FF2B5EF4-FFF2-40B4-BE49-F238E27FC236}">
              <a16:creationId xmlns:a16="http://schemas.microsoft.com/office/drawing/2014/main" id="{3B294425-7639-4258-A9A5-C199B805D024}"/>
            </a:ext>
          </a:extLst>
        </xdr:cNvPr>
        <xdr:cNvSpPr/>
      </xdr:nvSpPr>
      <xdr:spPr>
        <a:xfrm>
          <a:off x="8629649" y="438150"/>
          <a:ext cx="5219701" cy="1409699"/>
        </a:xfrm>
        <a:prstGeom prst="horizontalScroll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r>
            <a:rPr lang="fr-FR" sz="1600" b="1">
              <a:solidFill>
                <a:srgbClr val="C00000"/>
              </a:solidFill>
            </a:rPr>
            <a:t>You may force </a:t>
          </a:r>
          <a:r>
            <a:rPr lang="fr-FR" sz="1200" b="1" baseline="0">
              <a:solidFill>
                <a:srgbClr val="C00000"/>
              </a:solidFill>
            </a:rPr>
            <a:t>FINDX() to change its origin (</a:t>
          </a:r>
          <a:r>
            <a:rPr lang="fr-FR" sz="1100" b="1" i="1" baseline="0">
              <a:solidFill>
                <a:srgbClr val="C00000"/>
              </a:solidFill>
            </a:rPr>
            <a:t>by default FindWhere</a:t>
          </a:r>
          <a:r>
            <a:rPr lang="fr-FR" sz="1200" b="1" baseline="0">
              <a:solidFill>
                <a:srgbClr val="C00000"/>
              </a:solidFill>
            </a:rPr>
            <a:t>) to FindWhat YOU MUST DO  2 THINGS:</a:t>
          </a:r>
        </a:p>
        <a:p>
          <a:pPr algn="l"/>
          <a:r>
            <a:rPr lang="fr-FR" sz="1200" b="1">
              <a:solidFill>
                <a:srgbClr val="C00000"/>
              </a:solidFill>
            </a:rPr>
            <a:t>1) Select a WhereToRead cell(s).</a:t>
          </a:r>
        </a:p>
        <a:p>
          <a:pPr algn="l"/>
          <a:r>
            <a:rPr lang="fr-FR" sz="1200" b="1">
              <a:solidFill>
                <a:srgbClr val="C00000"/>
              </a:solidFill>
            </a:rPr>
            <a:t>2) Write</a:t>
          </a:r>
          <a:r>
            <a:rPr lang="fr-FR" sz="1200" b="1" baseline="0">
              <a:solidFill>
                <a:srgbClr val="C00000"/>
              </a:solidFill>
            </a:rPr>
            <a:t> this choosen cell(s) address(es) between 2 double quotes: </a:t>
          </a:r>
          <a:r>
            <a:rPr lang="fr-FR" sz="1400" b="1" baseline="0">
              <a:solidFill>
                <a:srgbClr val="C00000"/>
              </a:solidFill>
            </a:rPr>
            <a:t>"A3"</a:t>
          </a:r>
          <a:endParaRPr lang="fr-FR" sz="1200" b="1">
            <a:solidFill>
              <a:srgbClr val="C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FINDX%20V1.0.0.xlam" TargetMode="External"/><Relationship Id="rId1" Type="http://schemas.openxmlformats.org/officeDocument/2006/relationships/externalLinkPath" Target="file:///C:\Users\Papa\AppData\Roaming\Microsoft\AddIns\AL7_UDF\AL7_FINDX%20V1.0.0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FINDX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3CA1-1DD2-4E27-A842-0A7A911698FF}">
  <sheetPr codeName="Feuil1"/>
  <dimension ref="A1:K26"/>
  <sheetViews>
    <sheetView tabSelected="1" workbookViewId="0">
      <selection activeCell="F21" sqref="F21"/>
    </sheetView>
  </sheetViews>
  <sheetFormatPr baseColWidth="10" defaultColWidth="11.375" defaultRowHeight="15.75" x14ac:dyDescent="0.25"/>
  <cols>
    <col min="1" max="1" width="9.125" bestFit="1" customWidth="1"/>
    <col min="2" max="2" width="10.375" bestFit="1" customWidth="1"/>
    <col min="3" max="3" width="46.875" bestFit="1" customWidth="1"/>
    <col min="4" max="4" width="9.375" bestFit="1" customWidth="1"/>
    <col min="5" max="5" width="32.375" bestFit="1" customWidth="1"/>
    <col min="6" max="6" width="17.75" customWidth="1"/>
    <col min="7" max="7" width="11.125" bestFit="1" customWidth="1"/>
    <col min="8" max="8" width="47.75" bestFit="1" customWidth="1"/>
    <col min="9" max="9" width="11.25" bestFit="1" customWidth="1"/>
    <col min="10" max="10" width="15.375" customWidth="1"/>
    <col min="11" max="11" width="19" customWidth="1"/>
    <col min="12" max="12" width="20.375" bestFit="1" customWidth="1"/>
  </cols>
  <sheetData>
    <row r="1" spans="1:11" ht="16.5" thickBot="1" x14ac:dyDescent="0.3">
      <c r="A1" s="59" t="s">
        <v>36</v>
      </c>
      <c r="B1" s="60"/>
      <c r="C1" s="60"/>
      <c r="D1" s="60"/>
      <c r="E1" s="61"/>
      <c r="G1" s="48"/>
      <c r="H1" t="s">
        <v>34</v>
      </c>
    </row>
    <row r="2" spans="1:11" ht="17.25" thickTop="1" thickBot="1" x14ac:dyDescent="0.3">
      <c r="A2" s="47"/>
      <c r="B2" s="47"/>
      <c r="C2" s="47"/>
      <c r="D2" s="47"/>
      <c r="E2" s="47"/>
      <c r="G2" s="38"/>
      <c r="H2" t="s">
        <v>45</v>
      </c>
    </row>
    <row r="3" spans="1:11" ht="17.25" thickTop="1" thickBot="1" x14ac:dyDescent="0.3">
      <c r="A3" s="56" t="s">
        <v>33</v>
      </c>
      <c r="B3" s="57"/>
      <c r="C3" s="57"/>
      <c r="D3" s="58"/>
      <c r="E3" s="46"/>
    </row>
    <row r="4" spans="1:11" ht="17.25" thickTop="1" thickBot="1" x14ac:dyDescent="0.3">
      <c r="A4" s="45" t="s">
        <v>32</v>
      </c>
      <c r="B4" s="44" t="s">
        <v>31</v>
      </c>
      <c r="C4" s="43" t="s">
        <v>30</v>
      </c>
      <c r="D4" s="42" t="s">
        <v>29</v>
      </c>
      <c r="E4" t="s">
        <v>46</v>
      </c>
    </row>
    <row r="5" spans="1:11" ht="20.25" thickTop="1" thickBot="1" x14ac:dyDescent="0.35">
      <c r="A5" s="41">
        <v>1</v>
      </c>
      <c r="B5" s="40">
        <v>43872</v>
      </c>
      <c r="C5" s="50" t="s">
        <v>37</v>
      </c>
      <c r="D5" s="39">
        <v>-39.049999237060547</v>
      </c>
      <c r="E5" s="38" t="str">
        <f t="array" aca="1" ref="E5:E17" ca="1">[1]!FINDX($B$21:$E$25,$C$5:$C$17,"A20",,,,,,-1)</f>
        <v xml:space="preserve">TELEPHONE </v>
      </c>
      <c r="G5" s="23"/>
      <c r="K5" s="23"/>
    </row>
    <row r="6" spans="1:11" ht="19.5" thickTop="1" x14ac:dyDescent="0.3">
      <c r="A6" s="32">
        <v>2</v>
      </c>
      <c r="B6" s="34">
        <v>43834</v>
      </c>
      <c r="C6" s="30" t="s">
        <v>28</v>
      </c>
      <c r="D6" s="29">
        <v>-29.299999237060547</v>
      </c>
      <c r="E6" s="37" t="str">
        <f ca="1"/>
        <v xml:space="preserve">TELEPHONE </v>
      </c>
      <c r="G6" s="23"/>
      <c r="K6" s="23"/>
    </row>
    <row r="7" spans="1:11" ht="18.75" x14ac:dyDescent="0.3">
      <c r="A7" s="32">
        <v>3</v>
      </c>
      <c r="B7" s="34">
        <v>43837</v>
      </c>
      <c r="C7" s="30" t="s">
        <v>38</v>
      </c>
      <c r="D7" s="29">
        <v>-13.350000381469727</v>
      </c>
      <c r="E7" s="28" t="e">
        <f ca="1"/>
        <v>#N/A</v>
      </c>
      <c r="G7" s="23"/>
      <c r="K7" s="23"/>
    </row>
    <row r="8" spans="1:11" ht="18.75" x14ac:dyDescent="0.3">
      <c r="A8" s="32">
        <v>4</v>
      </c>
      <c r="B8" s="34">
        <v>43837</v>
      </c>
      <c r="C8" s="32" t="s">
        <v>39</v>
      </c>
      <c r="D8" s="29">
        <v>-54.200000762939453</v>
      </c>
      <c r="E8" s="28" t="str">
        <f ca="1"/>
        <v>COURSES</v>
      </c>
      <c r="G8" s="23"/>
      <c r="K8" s="23"/>
    </row>
    <row r="9" spans="1:11" ht="18.75" x14ac:dyDescent="0.3">
      <c r="A9" s="32">
        <v>5</v>
      </c>
      <c r="B9" s="31">
        <v>43837</v>
      </c>
      <c r="C9" s="33" t="s">
        <v>27</v>
      </c>
      <c r="D9" s="29">
        <v>-6.9499998092651367</v>
      </c>
      <c r="E9" s="28" t="e">
        <f ca="1"/>
        <v>#N/A</v>
      </c>
      <c r="G9" s="23"/>
      <c r="K9" s="23"/>
    </row>
    <row r="10" spans="1:11" ht="18.75" x14ac:dyDescent="0.3">
      <c r="A10" s="32">
        <v>6</v>
      </c>
      <c r="B10" s="31">
        <v>43840</v>
      </c>
      <c r="C10" s="30" t="s">
        <v>40</v>
      </c>
      <c r="D10" s="29">
        <v>-44.900001525878906</v>
      </c>
      <c r="E10" s="28" t="str">
        <f ca="1"/>
        <v>DIVERS</v>
      </c>
      <c r="G10" s="35"/>
      <c r="K10" s="23"/>
    </row>
    <row r="11" spans="1:11" ht="18.75" x14ac:dyDescent="0.3">
      <c r="A11" s="32">
        <v>7</v>
      </c>
      <c r="B11" s="34">
        <v>43840</v>
      </c>
      <c r="C11" s="30" t="s">
        <v>26</v>
      </c>
      <c r="D11" s="29">
        <v>-67.900001525878906</v>
      </c>
      <c r="E11" s="28" t="str">
        <f ca="1"/>
        <v>COURSES</v>
      </c>
      <c r="G11" s="35"/>
      <c r="K11" s="23"/>
    </row>
    <row r="12" spans="1:11" ht="18.75" x14ac:dyDescent="0.3">
      <c r="A12" s="32">
        <v>8</v>
      </c>
      <c r="B12" s="34">
        <v>43842</v>
      </c>
      <c r="C12" s="32" t="s">
        <v>25</v>
      </c>
      <c r="D12" s="29">
        <v>-74.550003051757813</v>
      </c>
      <c r="E12" s="28" t="str">
        <f ca="1"/>
        <v>COURSES</v>
      </c>
      <c r="G12" s="35"/>
      <c r="K12" s="23"/>
    </row>
    <row r="13" spans="1:11" ht="18.75" x14ac:dyDescent="0.3">
      <c r="A13" s="32">
        <v>9</v>
      </c>
      <c r="B13" s="31">
        <v>43866</v>
      </c>
      <c r="C13" s="36" t="s">
        <v>24</v>
      </c>
      <c r="D13" s="29">
        <v>-15.75</v>
      </c>
      <c r="E13" s="28" t="str">
        <f ca="1"/>
        <v xml:space="preserve">TELEPHONE </v>
      </c>
      <c r="G13" s="35"/>
      <c r="K13" s="23"/>
    </row>
    <row r="14" spans="1:11" ht="18.75" x14ac:dyDescent="0.3">
      <c r="A14" s="32">
        <v>10</v>
      </c>
      <c r="B14" s="34">
        <v>43871</v>
      </c>
      <c r="C14" s="32" t="s">
        <v>41</v>
      </c>
      <c r="D14" s="29">
        <v>-27.450000762939453</v>
      </c>
      <c r="E14" s="28" t="str">
        <f ca="1"/>
        <v>DIVERS</v>
      </c>
      <c r="G14" s="23"/>
      <c r="K14" s="23"/>
    </row>
    <row r="15" spans="1:11" x14ac:dyDescent="0.25">
      <c r="A15" s="32">
        <v>11</v>
      </c>
      <c r="B15" s="31">
        <v>43871</v>
      </c>
      <c r="C15" s="33" t="s">
        <v>23</v>
      </c>
      <c r="D15" s="29">
        <v>1999</v>
      </c>
      <c r="E15" s="28" t="str">
        <f ca="1"/>
        <v>REVENUS</v>
      </c>
      <c r="G15" s="23"/>
      <c r="K15" s="23"/>
    </row>
    <row r="16" spans="1:11" ht="18.75" x14ac:dyDescent="0.3">
      <c r="A16" s="32">
        <v>12</v>
      </c>
      <c r="B16" s="31">
        <v>43871</v>
      </c>
      <c r="C16" s="30" t="s">
        <v>22</v>
      </c>
      <c r="D16" s="29">
        <v>-295.3</v>
      </c>
      <c r="E16" s="28" t="e">
        <f ca="1"/>
        <v>#N/A</v>
      </c>
      <c r="G16" s="23"/>
      <c r="K16" s="23"/>
    </row>
    <row r="17" spans="1:11" ht="19.5" thickBot="1" x14ac:dyDescent="0.35">
      <c r="A17" s="26">
        <v>13</v>
      </c>
      <c r="B17" s="27">
        <v>43881</v>
      </c>
      <c r="C17" s="26" t="s">
        <v>21</v>
      </c>
      <c r="D17" s="25">
        <v>-467</v>
      </c>
      <c r="E17" s="24" t="str">
        <f ca="1"/>
        <v>DIVERS</v>
      </c>
      <c r="G17" s="23"/>
      <c r="K17" s="23"/>
    </row>
    <row r="18" spans="1:11" ht="16.5" thickBot="1" x14ac:dyDescent="0.3"/>
    <row r="19" spans="1:11" ht="17.25" thickTop="1" thickBot="1" x14ac:dyDescent="0.3">
      <c r="A19" s="53" t="s">
        <v>20</v>
      </c>
      <c r="B19" s="54"/>
      <c r="C19" s="54"/>
      <c r="D19" s="54"/>
      <c r="E19" s="55"/>
      <c r="F19" s="62" t="s">
        <v>19</v>
      </c>
      <c r="G19" s="63"/>
      <c r="H19" s="64"/>
    </row>
    <row r="20" spans="1:11" ht="17.25" thickTop="1" thickBot="1" x14ac:dyDescent="0.3">
      <c r="A20" s="49" t="s">
        <v>35</v>
      </c>
      <c r="B20" s="22" t="s">
        <v>18</v>
      </c>
      <c r="C20" s="21" t="s">
        <v>17</v>
      </c>
      <c r="D20" s="21" t="s">
        <v>16</v>
      </c>
      <c r="E20" s="20" t="s">
        <v>15</v>
      </c>
      <c r="F20" s="51" t="s">
        <v>47</v>
      </c>
      <c r="G20" s="52"/>
    </row>
    <row r="21" spans="1:11" ht="17.25" thickTop="1" thickBot="1" x14ac:dyDescent="0.3">
      <c r="A21" s="19" t="s">
        <v>14</v>
      </c>
      <c r="B21" s="18" t="s">
        <v>13</v>
      </c>
      <c r="C21" s="17" t="s">
        <v>12</v>
      </c>
      <c r="D21" s="17"/>
      <c r="E21" s="17"/>
      <c r="F21" s="16" t="str">
        <f t="array" aca="1" ref="F21:F25" ca="1">[1]!FINDX(C5:C17,B21:E25,A21,1,,,,,-1)</f>
        <v>REVENUS</v>
      </c>
    </row>
    <row r="22" spans="1:11" ht="16.5" thickTop="1" x14ac:dyDescent="0.25">
      <c r="A22" s="13" t="s">
        <v>11</v>
      </c>
      <c r="B22" s="12" t="s">
        <v>10</v>
      </c>
      <c r="C22" s="11" t="s">
        <v>9</v>
      </c>
      <c r="D22" s="11" t="s">
        <v>8</v>
      </c>
      <c r="E22" s="14" t="s">
        <v>7</v>
      </c>
      <c r="F22" s="15" t="str">
        <f ca="1"/>
        <v>COURSES</v>
      </c>
    </row>
    <row r="23" spans="1:11" x14ac:dyDescent="0.25">
      <c r="A23" s="13" t="s">
        <v>6</v>
      </c>
      <c r="B23" s="12" t="s">
        <v>5</v>
      </c>
      <c r="C23" s="11" t="s">
        <v>4</v>
      </c>
      <c r="D23" s="11" t="s">
        <v>3</v>
      </c>
      <c r="E23" s="14"/>
      <c r="F23" s="9" t="str">
        <f ca="1"/>
        <v xml:space="preserve">TELEPHONE </v>
      </c>
    </row>
    <row r="24" spans="1:11" x14ac:dyDescent="0.25">
      <c r="A24" s="13" t="s">
        <v>0</v>
      </c>
      <c r="B24" s="12" t="s">
        <v>2</v>
      </c>
      <c r="C24" s="11" t="s">
        <v>1</v>
      </c>
      <c r="D24" s="11"/>
      <c r="E24" s="10">
        <v>43871</v>
      </c>
      <c r="F24" s="9" t="str">
        <f ca="1"/>
        <v>DIVERS</v>
      </c>
    </row>
    <row r="25" spans="1:11" ht="16.5" thickBot="1" x14ac:dyDescent="0.3">
      <c r="A25" s="8" t="s">
        <v>42</v>
      </c>
      <c r="B25" s="7" t="s">
        <v>43</v>
      </c>
      <c r="C25" s="6" t="s">
        <v>44</v>
      </c>
      <c r="D25" s="6" t="e">
        <v>#N/A</v>
      </c>
      <c r="E25" s="5">
        <v>-295.3</v>
      </c>
      <c r="F25" s="4" t="e">
        <f ca="1"/>
        <v>#N/A</v>
      </c>
    </row>
    <row r="26" spans="1:11" x14ac:dyDescent="0.25">
      <c r="A26" s="3"/>
      <c r="B26" s="2"/>
      <c r="C26" s="1"/>
      <c r="D26" s="2"/>
      <c r="E26" s="1"/>
    </row>
  </sheetData>
  <mergeCells count="5">
    <mergeCell ref="F20:G20"/>
    <mergeCell ref="A19:E19"/>
    <mergeCell ref="A3:D3"/>
    <mergeCell ref="A1:E1"/>
    <mergeCell ref="F19:H19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EXPLES-6 FIND "FAMILIES"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2023-07-17T17:07:01Z</dcterms:created>
  <dcterms:modified xsi:type="dcterms:W3CDTF">2024-01-23T17:10:37Z</dcterms:modified>
</cp:coreProperties>
</file>